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cserefoglu.KA\Desktop\Kırsalİşletmeler_TDP\"/>
    </mc:Choice>
  </mc:AlternateContent>
  <xr:revisionPtr revIDLastSave="0" documentId="8_{5DAE93F5-0A2A-4F6B-BAD9-46BB7D06DD3A}" xr6:coauthVersionLast="36" xr6:coauthVersionMax="36" xr10:uidLastSave="{00000000-0000-0000-0000-000000000000}"/>
  <bookViews>
    <workbookView xWindow="0" yWindow="0" windowWidth="28800" windowHeight="10410" activeTab="2" xr2:uid="{00000000-000D-0000-FFFF-FFFF00000000}"/>
  </bookViews>
  <sheets>
    <sheet name="Genel_Bilgiler" sheetId="1" r:id="rId1"/>
    <sheet name="Hasat_Veri_Girisi" sheetId="2" r:id="rId2"/>
    <sheet name="Ozet_Analiz" sheetId="3" r:id="rId3"/>
  </sheets>
  <calcPr calcId="191029"/>
</workbook>
</file>

<file path=xl/calcChain.xml><?xml version="1.0" encoding="utf-8"?>
<calcChain xmlns="http://schemas.openxmlformats.org/spreadsheetml/2006/main">
  <c r="B4" i="3" l="1"/>
  <c r="B2" i="3"/>
  <c r="G31" i="2"/>
  <c r="F31" i="2"/>
  <c r="H31" i="2" s="1"/>
  <c r="H30" i="2"/>
  <c r="G30" i="2"/>
  <c r="F30" i="2"/>
  <c r="H29" i="2"/>
  <c r="G29" i="2"/>
  <c r="F29" i="2"/>
  <c r="G28" i="2"/>
  <c r="F28" i="2"/>
  <c r="H28" i="2" s="1"/>
  <c r="G27" i="2"/>
  <c r="F27" i="2"/>
  <c r="H27" i="2" s="1"/>
  <c r="G26" i="2"/>
  <c r="F26" i="2"/>
  <c r="H26" i="2" s="1"/>
  <c r="H25" i="2"/>
  <c r="G25" i="2"/>
  <c r="F25" i="2"/>
  <c r="H24" i="2"/>
  <c r="G24" i="2"/>
  <c r="F24" i="2"/>
  <c r="G23" i="2"/>
  <c r="F23" i="2"/>
  <c r="H23" i="2" s="1"/>
  <c r="H22" i="2"/>
  <c r="G22" i="2"/>
  <c r="F22" i="2"/>
  <c r="H21" i="2"/>
  <c r="G21" i="2"/>
  <c r="F21" i="2"/>
  <c r="G20" i="2"/>
  <c r="F20" i="2"/>
  <c r="H20" i="2" s="1"/>
  <c r="G19" i="2"/>
  <c r="F19" i="2"/>
  <c r="H19" i="2" s="1"/>
  <c r="G18" i="2"/>
  <c r="F18" i="2"/>
  <c r="H18" i="2" s="1"/>
  <c r="H17" i="2"/>
  <c r="G17" i="2"/>
  <c r="F17" i="2"/>
  <c r="H16" i="2"/>
  <c r="G16" i="2"/>
  <c r="F16" i="2"/>
  <c r="G15" i="2"/>
  <c r="F15" i="2"/>
  <c r="H15" i="2" s="1"/>
  <c r="H14" i="2"/>
  <c r="G14" i="2"/>
  <c r="F14" i="2"/>
  <c r="H13" i="2"/>
  <c r="G13" i="2"/>
  <c r="F13" i="2"/>
  <c r="G12" i="2"/>
  <c r="F12" i="2"/>
  <c r="H12" i="2" s="1"/>
  <c r="G11" i="2"/>
  <c r="F11" i="2"/>
  <c r="H11" i="2" s="1"/>
  <c r="G10" i="2"/>
  <c r="F10" i="2"/>
  <c r="H10" i="2" s="1"/>
  <c r="H9" i="2"/>
  <c r="G9" i="2"/>
  <c r="F9" i="2"/>
  <c r="H8" i="2"/>
  <c r="G8" i="2"/>
  <c r="F8" i="2"/>
  <c r="G7" i="2"/>
  <c r="F7" i="2"/>
  <c r="H7" i="2" s="1"/>
  <c r="H6" i="2"/>
  <c r="G6" i="2"/>
  <c r="F6" i="2"/>
  <c r="H5" i="2"/>
  <c r="G5" i="2"/>
  <c r="F5" i="2"/>
  <c r="G4" i="2"/>
  <c r="F4" i="2"/>
  <c r="H4" i="2" s="1"/>
  <c r="G3" i="2"/>
  <c r="F3" i="2"/>
  <c r="H3" i="2" s="1"/>
  <c r="G2" i="2"/>
  <c r="F2" i="2"/>
  <c r="B3" i="3" s="1"/>
  <c r="H2" i="2" l="1"/>
  <c r="B5" i="3" s="1"/>
</calcChain>
</file>

<file path=xl/sharedStrings.xml><?xml version="1.0" encoding="utf-8"?>
<sst xmlns="http://schemas.openxmlformats.org/spreadsheetml/2006/main" count="16" uniqueCount="15">
  <si>
    <t>İşletme Adı:</t>
  </si>
  <si>
    <t>Ürün Türü:</t>
  </si>
  <si>
    <t>Hasat Dönemi:</t>
  </si>
  <si>
    <t>Ortalama Satış Fiyatı (TL/kg):</t>
  </si>
  <si>
    <t>Tarih</t>
  </si>
  <si>
    <t>Toplam Hasat Edilen (kg)</t>
  </si>
  <si>
    <t>Tarlada Bırakılan (kg)</t>
  </si>
  <si>
    <t>Mekanik Zarar (kg)</t>
  </si>
  <si>
    <t>Boyut/Kalite Nedeniyle Ayrılan (kg)</t>
  </si>
  <si>
    <t>Toplam Hasat Kaybı (kg)</t>
  </si>
  <si>
    <t>Hasat Kayıp Oranı (%)</t>
  </si>
  <si>
    <t>Gelir Kaybı (TL)</t>
  </si>
  <si>
    <t>Toplam Hasat (kg)</t>
  </si>
  <si>
    <t>Ortalama Hasat Kayıp Oranı (%)</t>
  </si>
  <si>
    <t>Toplam Gelir Kaybı (TL)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</si>
</sst>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5"/>
  <sheetViews>
    <sheetView workbookViewId="0"/>
  </sheetViews>
  <sheetFormatPr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activeCell="J9" sqref="J9"/>
    </sheetView>
  </sheetViews>
  <sheetFormatPr defaultRowHeight="15" x14ac:dyDescent="0.25"/>
  <sheetData>
    <row r="1" spans="1:8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</row>
    <row r="2" spans="1:8" x14ac:dyDescent="0.25">
      <c r="F2">
        <f t="shared" ref="F2:F31" si="0">SUM(C2:E2)</f>
        <v>0</v>
      </c>
      <c r="G2">
        <f t="shared" ref="G2:G31" si="1">IF(B2=0,0,F2/B2)</f>
        <v>0</v>
      </c>
      <c r="H2">
        <f>F2*Genel_Bilgiler!B5</f>
        <v>0</v>
      </c>
    </row>
    <row r="3" spans="1:8" x14ac:dyDescent="0.25">
      <c r="F3">
        <f t="shared" si="0"/>
        <v>0</v>
      </c>
      <c r="G3">
        <f t="shared" si="1"/>
        <v>0</v>
      </c>
      <c r="H3">
        <f>F3*Genel_Bilgiler!B5</f>
        <v>0</v>
      </c>
    </row>
    <row r="4" spans="1:8" x14ac:dyDescent="0.25">
      <c r="F4">
        <f t="shared" si="0"/>
        <v>0</v>
      </c>
      <c r="G4">
        <f t="shared" si="1"/>
        <v>0</v>
      </c>
      <c r="H4">
        <f>F4*Genel_Bilgiler!B5</f>
        <v>0</v>
      </c>
    </row>
    <row r="5" spans="1:8" x14ac:dyDescent="0.25">
      <c r="F5">
        <f t="shared" si="0"/>
        <v>0</v>
      </c>
      <c r="G5">
        <f t="shared" si="1"/>
        <v>0</v>
      </c>
      <c r="H5">
        <f>F5*Genel_Bilgiler!B5</f>
        <v>0</v>
      </c>
    </row>
    <row r="6" spans="1:8" x14ac:dyDescent="0.25">
      <c r="F6">
        <f t="shared" si="0"/>
        <v>0</v>
      </c>
      <c r="G6">
        <f t="shared" si="1"/>
        <v>0</v>
      </c>
      <c r="H6">
        <f>F6*Genel_Bilgiler!B5</f>
        <v>0</v>
      </c>
    </row>
    <row r="7" spans="1:8" x14ac:dyDescent="0.25">
      <c r="F7">
        <f t="shared" si="0"/>
        <v>0</v>
      </c>
      <c r="G7">
        <f t="shared" si="1"/>
        <v>0</v>
      </c>
      <c r="H7">
        <f>F7*Genel_Bilgiler!B5</f>
        <v>0</v>
      </c>
    </row>
    <row r="8" spans="1:8" x14ac:dyDescent="0.25">
      <c r="F8">
        <f t="shared" si="0"/>
        <v>0</v>
      </c>
      <c r="G8">
        <f t="shared" si="1"/>
        <v>0</v>
      </c>
      <c r="H8">
        <f>F8*Genel_Bilgiler!B5</f>
        <v>0</v>
      </c>
    </row>
    <row r="9" spans="1:8" x14ac:dyDescent="0.25">
      <c r="F9">
        <f t="shared" si="0"/>
        <v>0</v>
      </c>
      <c r="G9">
        <f t="shared" si="1"/>
        <v>0</v>
      </c>
      <c r="H9">
        <f>F9*Genel_Bilgiler!B5</f>
        <v>0</v>
      </c>
    </row>
    <row r="10" spans="1:8" x14ac:dyDescent="0.25">
      <c r="F10">
        <f t="shared" si="0"/>
        <v>0</v>
      </c>
      <c r="G10">
        <f t="shared" si="1"/>
        <v>0</v>
      </c>
      <c r="H10">
        <f>F10*Genel_Bilgiler!B5</f>
        <v>0</v>
      </c>
    </row>
    <row r="11" spans="1:8" x14ac:dyDescent="0.25">
      <c r="F11">
        <f t="shared" si="0"/>
        <v>0</v>
      </c>
      <c r="G11">
        <f t="shared" si="1"/>
        <v>0</v>
      </c>
      <c r="H11">
        <f>F11*Genel_Bilgiler!B5</f>
        <v>0</v>
      </c>
    </row>
    <row r="12" spans="1:8" x14ac:dyDescent="0.25">
      <c r="F12">
        <f t="shared" si="0"/>
        <v>0</v>
      </c>
      <c r="G12">
        <f t="shared" si="1"/>
        <v>0</v>
      </c>
      <c r="H12">
        <f>F12*Genel_Bilgiler!B5</f>
        <v>0</v>
      </c>
    </row>
    <row r="13" spans="1:8" x14ac:dyDescent="0.25">
      <c r="F13">
        <f t="shared" si="0"/>
        <v>0</v>
      </c>
      <c r="G13">
        <f t="shared" si="1"/>
        <v>0</v>
      </c>
      <c r="H13">
        <f>F13*Genel_Bilgiler!B5</f>
        <v>0</v>
      </c>
    </row>
    <row r="14" spans="1:8" x14ac:dyDescent="0.25">
      <c r="F14">
        <f t="shared" si="0"/>
        <v>0</v>
      </c>
      <c r="G14">
        <f t="shared" si="1"/>
        <v>0</v>
      </c>
      <c r="H14">
        <f>F14*Genel_Bilgiler!B5</f>
        <v>0</v>
      </c>
    </row>
    <row r="15" spans="1:8" x14ac:dyDescent="0.25">
      <c r="F15">
        <f t="shared" si="0"/>
        <v>0</v>
      </c>
      <c r="G15">
        <f t="shared" si="1"/>
        <v>0</v>
      </c>
      <c r="H15">
        <f>F15*Genel_Bilgiler!B5</f>
        <v>0</v>
      </c>
    </row>
    <row r="16" spans="1:8" x14ac:dyDescent="0.25">
      <c r="F16">
        <f t="shared" si="0"/>
        <v>0</v>
      </c>
      <c r="G16">
        <f t="shared" si="1"/>
        <v>0</v>
      </c>
      <c r="H16">
        <f>F16*Genel_Bilgiler!B5</f>
        <v>0</v>
      </c>
    </row>
    <row r="17" spans="6:8" x14ac:dyDescent="0.25">
      <c r="F17">
        <f t="shared" si="0"/>
        <v>0</v>
      </c>
      <c r="G17">
        <f t="shared" si="1"/>
        <v>0</v>
      </c>
      <c r="H17">
        <f>F17*Genel_Bilgiler!B5</f>
        <v>0</v>
      </c>
    </row>
    <row r="18" spans="6:8" x14ac:dyDescent="0.25">
      <c r="F18">
        <f t="shared" si="0"/>
        <v>0</v>
      </c>
      <c r="G18">
        <f t="shared" si="1"/>
        <v>0</v>
      </c>
      <c r="H18">
        <f>F18*Genel_Bilgiler!B5</f>
        <v>0</v>
      </c>
    </row>
    <row r="19" spans="6:8" x14ac:dyDescent="0.25">
      <c r="F19">
        <f t="shared" si="0"/>
        <v>0</v>
      </c>
      <c r="G19">
        <f t="shared" si="1"/>
        <v>0</v>
      </c>
      <c r="H19">
        <f>F19*Genel_Bilgiler!B5</f>
        <v>0</v>
      </c>
    </row>
    <row r="20" spans="6:8" x14ac:dyDescent="0.25">
      <c r="F20">
        <f t="shared" si="0"/>
        <v>0</v>
      </c>
      <c r="G20">
        <f t="shared" si="1"/>
        <v>0</v>
      </c>
      <c r="H20">
        <f>F20*Genel_Bilgiler!B5</f>
        <v>0</v>
      </c>
    </row>
    <row r="21" spans="6:8" x14ac:dyDescent="0.25">
      <c r="F21">
        <f t="shared" si="0"/>
        <v>0</v>
      </c>
      <c r="G21">
        <f t="shared" si="1"/>
        <v>0</v>
      </c>
      <c r="H21">
        <f>F21*Genel_Bilgiler!B5</f>
        <v>0</v>
      </c>
    </row>
    <row r="22" spans="6:8" x14ac:dyDescent="0.25">
      <c r="F22">
        <f t="shared" si="0"/>
        <v>0</v>
      </c>
      <c r="G22">
        <f t="shared" si="1"/>
        <v>0</v>
      </c>
      <c r="H22">
        <f>F22*Genel_Bilgiler!B5</f>
        <v>0</v>
      </c>
    </row>
    <row r="23" spans="6:8" x14ac:dyDescent="0.25">
      <c r="F23">
        <f t="shared" si="0"/>
        <v>0</v>
      </c>
      <c r="G23">
        <f t="shared" si="1"/>
        <v>0</v>
      </c>
      <c r="H23">
        <f>F23*Genel_Bilgiler!B5</f>
        <v>0</v>
      </c>
    </row>
    <row r="24" spans="6:8" x14ac:dyDescent="0.25">
      <c r="F24">
        <f t="shared" si="0"/>
        <v>0</v>
      </c>
      <c r="G24">
        <f t="shared" si="1"/>
        <v>0</v>
      </c>
      <c r="H24">
        <f>F24*Genel_Bilgiler!B5</f>
        <v>0</v>
      </c>
    </row>
    <row r="25" spans="6:8" x14ac:dyDescent="0.25">
      <c r="F25">
        <f t="shared" si="0"/>
        <v>0</v>
      </c>
      <c r="G25">
        <f t="shared" si="1"/>
        <v>0</v>
      </c>
      <c r="H25">
        <f>F25*Genel_Bilgiler!B5</f>
        <v>0</v>
      </c>
    </row>
    <row r="26" spans="6:8" x14ac:dyDescent="0.25">
      <c r="F26">
        <f t="shared" si="0"/>
        <v>0</v>
      </c>
      <c r="G26">
        <f t="shared" si="1"/>
        <v>0</v>
      </c>
      <c r="H26">
        <f>F26*Genel_Bilgiler!B5</f>
        <v>0</v>
      </c>
    </row>
    <row r="27" spans="6:8" x14ac:dyDescent="0.25">
      <c r="F27">
        <f t="shared" si="0"/>
        <v>0</v>
      </c>
      <c r="G27">
        <f t="shared" si="1"/>
        <v>0</v>
      </c>
      <c r="H27">
        <f>F27*Genel_Bilgiler!B5</f>
        <v>0</v>
      </c>
    </row>
    <row r="28" spans="6:8" x14ac:dyDescent="0.25">
      <c r="F28">
        <f t="shared" si="0"/>
        <v>0</v>
      </c>
      <c r="G28">
        <f t="shared" si="1"/>
        <v>0</v>
      </c>
      <c r="H28">
        <f>F28*Genel_Bilgiler!B5</f>
        <v>0</v>
      </c>
    </row>
    <row r="29" spans="6:8" x14ac:dyDescent="0.25">
      <c r="F29">
        <f t="shared" si="0"/>
        <v>0</v>
      </c>
      <c r="G29">
        <f t="shared" si="1"/>
        <v>0</v>
      </c>
      <c r="H29">
        <f>F29*Genel_Bilgiler!B5</f>
        <v>0</v>
      </c>
    </row>
    <row r="30" spans="6:8" x14ac:dyDescent="0.25">
      <c r="F30">
        <f t="shared" si="0"/>
        <v>0</v>
      </c>
      <c r="G30">
        <f t="shared" si="1"/>
        <v>0</v>
      </c>
      <c r="H30">
        <f>F30*Genel_Bilgiler!B5</f>
        <v>0</v>
      </c>
    </row>
    <row r="31" spans="6:8" x14ac:dyDescent="0.25">
      <c r="F31">
        <f t="shared" si="0"/>
        <v>0</v>
      </c>
      <c r="G31">
        <f t="shared" si="1"/>
        <v>0</v>
      </c>
      <c r="H31">
        <f>F31*Genel_Bilgiler!B5</f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5"/>
  <sheetViews>
    <sheetView tabSelected="1" workbookViewId="0">
      <selection activeCell="K16" sqref="K16"/>
    </sheetView>
  </sheetViews>
  <sheetFormatPr defaultRowHeight="15" x14ac:dyDescent="0.25"/>
  <sheetData>
    <row r="2" spans="1:2" x14ac:dyDescent="0.25">
      <c r="A2" t="s">
        <v>12</v>
      </c>
      <c r="B2">
        <f>SUM(Hasat_Veri_Girisi!B2:B31)</f>
        <v>0</v>
      </c>
    </row>
    <row r="3" spans="1:2" x14ac:dyDescent="0.25">
      <c r="A3" t="s">
        <v>9</v>
      </c>
      <c r="B3">
        <f>SUM(Hasat_Veri_Girisi!F2:F31)</f>
        <v>0</v>
      </c>
    </row>
    <row r="4" spans="1:2" x14ac:dyDescent="0.25">
      <c r="A4" t="s">
        <v>13</v>
      </c>
      <c r="B4">
        <f>IF(B2=0,0,B3/B2)</f>
        <v>0</v>
      </c>
    </row>
    <row r="5" spans="1:2" x14ac:dyDescent="0.25">
      <c r="A5" t="s">
        <v>14</v>
      </c>
      <c r="B5">
        <f>SUM(Hasat_Veri_Girisi!H2:H31)</f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Genel_Bilgiler</vt:lpstr>
      <vt:lpstr>Hasat_Veri_Girisi</vt:lpstr>
      <vt:lpstr>Ozet_Analiz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Dr. Coşkun ŞEREFOĞLU</cp:lastModifiedBy>
  <dcterms:created xsi:type="dcterms:W3CDTF">2026-03-02T07:52:22Z</dcterms:created>
  <dcterms:modified xsi:type="dcterms:W3CDTF">2026-03-02T07:53:11Z</dcterms:modified>
</cp:coreProperties>
</file>